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F5992DC0-3B72-4A2C-9C2E-0DB17E1405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G9" i="1"/>
  <c r="F8" i="1"/>
  <c r="G8" i="1" s="1"/>
  <c r="E13" i="1"/>
  <c r="F4" i="1"/>
  <c r="G4" i="1" s="1"/>
  <c r="F5" i="1"/>
  <c r="G5" i="1" s="1"/>
  <c r="F6" i="1"/>
  <c r="G6" i="1" s="1"/>
  <c r="F7" i="1"/>
  <c r="G7" i="1" s="1"/>
  <c r="F13" i="1" l="1"/>
  <c r="C4" i="2" s="1"/>
  <c r="G13" i="1"/>
  <c r="F17" i="1" l="1"/>
</calcChain>
</file>

<file path=xl/sharedStrings.xml><?xml version="1.0" encoding="utf-8"?>
<sst xmlns="http://schemas.openxmlformats.org/spreadsheetml/2006/main" count="28" uniqueCount="25">
  <si>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</si>
  <si>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</si>
  <si>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</si>
  <si>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</si>
  <si>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</si>
  <si>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</si>
  <si>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</si>
  <si>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</si>
  <si>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</si>
  <si>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</si>
  <si>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</si>
  <si>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</si>
  <si>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>Smanjenje osnovice</t>
  </si>
  <si>
    <t xml:space="preserve"> SCC DOO SPECIFIKACIJA ZA POLJE POP PDV 3.6  PDV JUN-2024 FAKTURE OPCIJA: ODBIJENA, STORNIRANA, NOVA FAKTURA, IZJAVA </t>
  </si>
  <si>
    <t>2957-VP/24</t>
  </si>
  <si>
    <t>ELEKTROVAT DOO BEOGRAD</t>
  </si>
  <si>
    <t>3071-VP/24</t>
  </si>
  <si>
    <t>3021-VP/24</t>
  </si>
  <si>
    <t>SERBIA ZIJIN COPPER DOO BOR</t>
  </si>
  <si>
    <t>WIN-COM PLUS TR BEOGRAD</t>
  </si>
  <si>
    <t>3022-VP/24</t>
  </si>
  <si>
    <t>JUN 2024</t>
  </si>
  <si>
    <t>3115-vp/24</t>
  </si>
  <si>
    <t>3116-vp/24</t>
  </si>
  <si>
    <t>Novi Sad,14.07.2024.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</si>
</sst>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4" fontId="0" fillId="0" borderId="0" xfId="0" applyNumberFormat="1" applyFill="1"/>
    <xf numFmtId="0" fontId="0" fillId="0" borderId="0" xfId="0" applyFill="1"/>
    <xf numFmtId="0" fontId="2" fillId="0" borderId="0" xfId="0" applyFont="1"/>
    <xf numFmtId="4" fontId="2" fillId="0" borderId="0" xfId="0" applyNumberFormat="1" applyFont="1"/>
    <xf numFmtId="0" fontId="0" fillId="2" borderId="1" xfId="0" applyFill="1" applyBorder="1"/>
    <xf numFmtId="14" fontId="0" fillId="2" borderId="1" xfId="0" applyNumberFormat="1" applyFill="1" applyBorder="1"/>
    <xf numFmtId="4" fontId="0" fillId="2" borderId="1" xfId="0" applyNumberFormat="1" applyFill="1" applyBorder="1"/>
    <xf numFmtId="0" fontId="0" fillId="3" borderId="1" xfId="0" applyFill="1" applyBorder="1"/>
    <xf numFmtId="14" fontId="0" fillId="3" borderId="1" xfId="0" applyNumberFormat="1" applyFill="1" applyBorder="1"/>
    <xf numFmtId="4" fontId="0" fillId="3" borderId="1" xfId="0" applyNumberFormat="1" applyFill="1" applyBorder="1"/>
    <xf numFmtId="0" fontId="0" fillId="3" borderId="0" xfId="0" applyFill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tabSelected="1" workbookViewId="0">
      <selection activeCell="E22" sqref="E22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10" x14ac:dyDescent="0.25">
      <c r="A1" s="23" t="s">
        <v>13</v>
      </c>
      <c r="B1" s="23"/>
      <c r="C1" s="23"/>
      <c r="D1" s="23"/>
      <c r="E1" s="23"/>
      <c r="F1" s="23"/>
      <c r="G1" s="23"/>
      <c r="H1" s="23"/>
    </row>
    <row r="2" spans="1:10" x14ac:dyDescent="0.25">
      <c r="C2" s="8" t="s">
        <v>8</v>
      </c>
      <c r="D2" s="8"/>
    </row>
    <row r="3" spans="1:10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10" x14ac:dyDescent="0.25">
      <c r="A4" s="16" t="s">
        <v>14</v>
      </c>
      <c r="B4" s="17">
        <v>45462</v>
      </c>
      <c r="C4" s="16" t="s">
        <v>15</v>
      </c>
      <c r="D4" s="16">
        <v>100898489</v>
      </c>
      <c r="E4" s="18">
        <v>26460.2</v>
      </c>
      <c r="F4" s="18">
        <f t="shared" ref="F4:F9" si="0">+E4*0.2</f>
        <v>5292.0400000000009</v>
      </c>
      <c r="G4" s="18">
        <f t="shared" ref="G4:G9" si="1">+E4+F4</f>
        <v>31752.240000000002</v>
      </c>
      <c r="H4" s="17">
        <v>45469</v>
      </c>
      <c r="I4" s="19"/>
      <c r="J4" s="19"/>
    </row>
    <row r="5" spans="1:10" x14ac:dyDescent="0.25">
      <c r="A5" s="2" t="s">
        <v>16</v>
      </c>
      <c r="B5" s="4">
        <v>45468</v>
      </c>
      <c r="C5" s="2" t="s">
        <v>19</v>
      </c>
      <c r="D5" s="2">
        <v>109894690</v>
      </c>
      <c r="E5" s="3">
        <v>105544.9</v>
      </c>
      <c r="F5" s="3">
        <f t="shared" si="0"/>
        <v>21108.98</v>
      </c>
      <c r="G5" s="3">
        <f t="shared" si="1"/>
        <v>126653.87999999999</v>
      </c>
      <c r="H5" s="4">
        <v>45469</v>
      </c>
    </row>
    <row r="6" spans="1:10" x14ac:dyDescent="0.25">
      <c r="A6" s="13" t="s">
        <v>17</v>
      </c>
      <c r="B6" s="14">
        <v>45464</v>
      </c>
      <c r="C6" s="13" t="s">
        <v>18</v>
      </c>
      <c r="D6" s="13">
        <v>100570195</v>
      </c>
      <c r="E6" s="15">
        <v>594096</v>
      </c>
      <c r="F6" s="15">
        <f t="shared" si="0"/>
        <v>118819.20000000001</v>
      </c>
      <c r="G6" s="15">
        <f t="shared" si="1"/>
        <v>712915.2</v>
      </c>
      <c r="H6" s="14">
        <v>45473</v>
      </c>
    </row>
    <row r="7" spans="1:10" x14ac:dyDescent="0.25">
      <c r="A7" s="13" t="s">
        <v>20</v>
      </c>
      <c r="B7" s="14">
        <v>45464</v>
      </c>
      <c r="C7" s="13" t="s">
        <v>18</v>
      </c>
      <c r="D7" s="13">
        <v>100570195</v>
      </c>
      <c r="E7" s="15">
        <v>273120</v>
      </c>
      <c r="F7" s="15">
        <f t="shared" si="0"/>
        <v>54624</v>
      </c>
      <c r="G7" s="15">
        <f t="shared" si="1"/>
        <v>327744</v>
      </c>
      <c r="H7" s="14">
        <v>45473</v>
      </c>
    </row>
    <row r="8" spans="1:10" x14ac:dyDescent="0.25">
      <c r="A8" s="13" t="s">
        <v>22</v>
      </c>
      <c r="B8" s="14">
        <v>45470</v>
      </c>
      <c r="C8" s="13" t="s">
        <v>18</v>
      </c>
      <c r="D8" s="13">
        <v>100570195</v>
      </c>
      <c r="E8" s="15">
        <v>25568331.030000001</v>
      </c>
      <c r="F8" s="15">
        <f t="shared" si="0"/>
        <v>5113666.2060000002</v>
      </c>
      <c r="G8" s="15">
        <f t="shared" si="1"/>
        <v>30681997.236000001</v>
      </c>
      <c r="H8" s="14">
        <v>45473</v>
      </c>
    </row>
    <row r="9" spans="1:10" x14ac:dyDescent="0.25">
      <c r="A9" s="13" t="s">
        <v>23</v>
      </c>
      <c r="B9" s="14">
        <v>45470</v>
      </c>
      <c r="C9" s="13" t="s">
        <v>18</v>
      </c>
      <c r="D9" s="13">
        <v>100570195</v>
      </c>
      <c r="E9" s="15">
        <v>4423152</v>
      </c>
      <c r="F9" s="15">
        <f t="shared" si="0"/>
        <v>884630.4</v>
      </c>
      <c r="G9" s="15">
        <f t="shared" si="1"/>
        <v>5307782.4000000004</v>
      </c>
      <c r="H9" s="14">
        <v>45473</v>
      </c>
    </row>
    <row r="10" spans="1:10" x14ac:dyDescent="0.25">
      <c r="A10" s="13"/>
      <c r="B10" s="14"/>
      <c r="C10" s="13"/>
      <c r="D10" s="13"/>
      <c r="E10" s="15"/>
      <c r="F10" s="15"/>
      <c r="G10" s="15"/>
      <c r="H10" s="14"/>
    </row>
    <row r="11" spans="1:10" x14ac:dyDescent="0.25">
      <c r="A11" s="2"/>
      <c r="B11" s="4"/>
      <c r="C11" s="2"/>
      <c r="D11" s="2"/>
      <c r="E11" s="3"/>
      <c r="F11" s="3"/>
      <c r="G11" s="3"/>
      <c r="H11" s="4"/>
    </row>
    <row r="12" spans="1:10" x14ac:dyDescent="0.25">
      <c r="A12" s="2"/>
      <c r="B12" s="4"/>
      <c r="C12" s="2"/>
      <c r="D12" s="2"/>
      <c r="E12" s="3">
        <v>0</v>
      </c>
      <c r="F12" s="3">
        <v>0</v>
      </c>
      <c r="G12" s="3">
        <v>0</v>
      </c>
      <c r="H12" s="4"/>
    </row>
    <row r="13" spans="1:10" x14ac:dyDescent="0.25">
      <c r="A13" s="20" t="s">
        <v>7</v>
      </c>
      <c r="B13" s="21"/>
      <c r="C13" s="21"/>
      <c r="D13" s="22"/>
      <c r="E13" s="5">
        <f>SUM(E4:E12)</f>
        <v>30990704.130000003</v>
      </c>
      <c r="F13" s="5">
        <f>SUM(F4:F12)</f>
        <v>6198140.8260000004</v>
      </c>
      <c r="G13" s="5">
        <f>SUM(G4:G12)</f>
        <v>37188844.956</v>
      </c>
      <c r="H13" s="6"/>
    </row>
    <row r="14" spans="1:10" x14ac:dyDescent="0.25">
      <c r="G14" s="1"/>
    </row>
    <row r="15" spans="1:10" x14ac:dyDescent="0.25">
      <c r="F15" s="9"/>
      <c r="G15" s="10"/>
      <c r="H15" s="10"/>
    </row>
    <row r="16" spans="1:10" x14ac:dyDescent="0.25">
      <c r="B16" t="s">
        <v>24</v>
      </c>
      <c r="D16" t="s">
        <v>9</v>
      </c>
      <c r="E16" s="7"/>
    </row>
    <row r="17" spans="3:6" x14ac:dyDescent="0.25">
      <c r="C17" t="s">
        <v>10</v>
      </c>
      <c r="E17" s="7"/>
      <c r="F17" s="7">
        <f>+F13+F15</f>
        <v>6198140.8260000004</v>
      </c>
    </row>
  </sheetData>
  <mergeCells count="2">
    <mergeCell ref="A13:D13"/>
    <mergeCell ref="A1:H1"/>
  </mergeCells>
  <pageMargins left="0.25" right="0.25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4"/>
  <sheetViews>
    <sheetView workbookViewId="0">
      <selection activeCell="K15" sqref="K15"/>
    </sheetView>
  </sheetViews>
  <sheetFormatPr defaultRowHeight="15" x14ac:dyDescent="0.25"/>
  <cols>
    <col min="3" max="3" width="10.140625" bestFit="1" customWidth="1"/>
  </cols>
  <sheetData>
    <row r="1" spans="1:5" x14ac:dyDescent="0.25">
      <c r="A1" s="24" t="s">
        <v>21</v>
      </c>
      <c r="B1" s="24"/>
      <c r="C1" s="24"/>
      <c r="D1" s="24"/>
      <c r="E1" s="24"/>
    </row>
    <row r="4" spans="1:5" x14ac:dyDescent="0.25">
      <c r="A4" s="11" t="s">
        <v>12</v>
      </c>
      <c r="C4" s="12">
        <f>+'SCC DOO'!F13</f>
        <v>6198140.8260000004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2024-08-12T15:49:46Z</cp:lastPrinted>
  <dcterms:created xsi:type="dcterms:W3CDTF">2023-06-15T15:21:21Z</dcterms:created>
  <dcterms:modified xsi:type="dcterms:W3CDTF">2024-08-12T16:08:09Z</dcterms:modified>
</cp:coreProperties>
</file>